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charts/colors1.xml" ContentType="application/vnd.ms-office.chartcolorstyle+xml"/>
  <Override PartName="/xl/charts/style1.xml" ContentType="application/vnd.ms-office.chartstyle+xml"/>
  <Override PartName="/xl/charts/colors2.xml" ContentType="application/vnd.ms-office.chartcolorstyle+xml"/>
  <Override PartName="/xl/charts/style2.xml" ContentType="application/vnd.ms-office.chartstyl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/>
  <bookViews>
    <workbookView xWindow="0" yWindow="0" windowWidth="14625" windowHeight="8460"/>
  </bookViews>
  <sheets>
    <sheet name="ورقة2" sheetId="2" r:id="rId1"/>
  </sheets>
  <externalReferences>
    <externalReference r:id="rId2"/>
  </externalReferences>
  <definedNames>
    <definedName name="Id_div">[1]formulla!$A$1:$B$422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" i="2" l="1"/>
  <c r="J17" i="2" s="1"/>
  <c r="I16" i="2"/>
  <c r="I15" i="2"/>
  <c r="I14" i="2"/>
  <c r="J14" i="2" s="1"/>
  <c r="I13" i="2"/>
  <c r="J13" i="2" s="1"/>
  <c r="I12" i="2"/>
  <c r="J12" i="2" s="1"/>
  <c r="J16" i="2"/>
  <c r="J15" i="2"/>
  <c r="S7" i="2"/>
  <c r="Q7" i="2"/>
  <c r="O7" i="2"/>
  <c r="M7" i="2"/>
  <c r="K7" i="2"/>
  <c r="I7" i="2"/>
  <c r="U9" i="2" l="1"/>
  <c r="J9" i="2" l="1"/>
</calcChain>
</file>

<file path=xl/sharedStrings.xml><?xml version="1.0" encoding="utf-8"?>
<sst xmlns="http://schemas.openxmlformats.org/spreadsheetml/2006/main" count="18" uniqueCount="11">
  <si>
    <t>Ratting</t>
  </si>
  <si>
    <t>S</t>
  </si>
  <si>
    <t>E+</t>
  </si>
  <si>
    <t>-</t>
  </si>
  <si>
    <t>Rate</t>
  </si>
  <si>
    <t>Duration</t>
  </si>
  <si>
    <t>duraiton</t>
  </si>
  <si>
    <t>تم ازالة علامة التنصيص من أمام القيمة في المعادلة حتي يتم الحفظ كرقم وليس كنص</t>
  </si>
  <si>
    <t>القيم</t>
  </si>
  <si>
    <t>المعادلة</t>
  </si>
  <si>
    <t>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</si>
</sst>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General;"/>
  </numFmts>
  <fonts count="4">
    <font>
      <sz val="11"/>
      <color theme="1"/>
      <name val="Calibri"/>
      <family val="2"/>
      <charset val="178"/>
      <scheme val="minor"/>
    </font>
    <font>
      <b/>
      <sz val="11"/>
      <color rgb="FFFA7D00"/>
      <name val="Calibri"/>
      <family val="2"/>
      <charset val="178"/>
      <scheme val="minor"/>
    </font>
    <font>
      <b/>
      <sz val="10"/>
      <color theme="0"/>
      <name val="Calibri"/>
      <family val="2"/>
      <scheme val="minor"/>
    </font>
    <font>
      <sz val="10"/>
      <color rgb="FF00206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0091C4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6"/>
      </left>
      <right/>
      <top style="thin">
        <color theme="6"/>
      </top>
      <bottom style="thin">
        <color theme="6"/>
      </bottom>
      <diagonal/>
    </border>
    <border>
      <left/>
      <right/>
      <top style="thin">
        <color theme="6"/>
      </top>
      <bottom style="thin">
        <color theme="6"/>
      </bottom>
      <diagonal/>
    </border>
    <border>
      <left/>
      <right style="thin">
        <color theme="6"/>
      </right>
      <top style="thin">
        <color theme="6"/>
      </top>
      <bottom style="thin">
        <color theme="6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2" borderId="2" applyNumberFormat="0" applyAlignment="0" applyProtection="0"/>
  </cellStyleXfs>
  <cellXfs count="19">
    <xf numFmtId="0" fontId="0" fillId="0" borderId="0" xfId="0"/>
    <xf numFmtId="0" fontId="0" fillId="0" borderId="1" xfId="0" applyFont="1" applyFill="1" applyBorder="1" applyAlignment="1">
      <alignment horizontal="left" vertical="center"/>
    </xf>
    <xf numFmtId="2" fontId="0" fillId="0" borderId="1" xfId="0" applyNumberFormat="1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6" xfId="0" applyFont="1" applyFill="1" applyBorder="1" applyAlignment="1">
      <alignment horizontal="left" vertical="center"/>
    </xf>
    <xf numFmtId="0" fontId="0" fillId="5" borderId="0" xfId="0" applyFill="1"/>
    <xf numFmtId="0" fontId="0" fillId="5" borderId="0" xfId="0" applyFont="1" applyFill="1" applyAlignment="1">
      <alignment horizontal="left" vertical="center" wrapText="1"/>
    </xf>
    <xf numFmtId="0" fontId="0" fillId="5" borderId="0" xfId="0" applyFont="1" applyFill="1" applyAlignment="1">
      <alignment horizontal="right" vertical="center"/>
    </xf>
    <xf numFmtId="0" fontId="0" fillId="0" borderId="0" xfId="0" applyAlignment="1"/>
    <xf numFmtId="0" fontId="3" fillId="4" borderId="3" xfId="1" applyFont="1" applyFill="1" applyBorder="1" applyAlignment="1">
      <alignment horizontal="center" vertical="center" wrapText="1"/>
    </xf>
    <xf numFmtId="0" fontId="3" fillId="4" borderId="5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5" xfId="1" applyFont="1" applyFill="1" applyBorder="1" applyAlignment="1">
      <alignment horizontal="center" vertical="center" wrapText="1"/>
    </xf>
    <xf numFmtId="49" fontId="2" fillId="3" borderId="3" xfId="1" applyNumberFormat="1" applyFont="1" applyFill="1" applyBorder="1" applyAlignment="1">
      <alignment horizontal="center" vertical="center" wrapText="1"/>
    </xf>
    <xf numFmtId="49" fontId="2" fillId="3" borderId="4" xfId="1" applyNumberFormat="1" applyFont="1" applyFill="1" applyBorder="1" applyAlignment="1">
      <alignment horizontal="center" vertical="center" wrapText="1"/>
    </xf>
    <xf numFmtId="49" fontId="2" fillId="3" borderId="5" xfId="1" applyNumberFormat="1" applyFont="1" applyFill="1" applyBorder="1" applyAlignment="1">
      <alignment horizontal="center" vertical="center" wrapText="1"/>
    </xf>
    <xf numFmtId="0" fontId="3" fillId="4" borderId="4" xfId="1" applyFont="1" applyFill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171" fontId="0" fillId="0" borderId="1" xfId="0" applyNumberFormat="1" applyFont="1" applyFill="1" applyBorder="1" applyAlignment="1">
      <alignment horizontal="left" vertical="center"/>
    </xf>
  </cellXfs>
  <cellStyles count="2">
    <cellStyle name="Calculation" xfId="1" builtinId="22"/>
    <cellStyle name="Normal" xfId="0" builtinId="0"/>
  </cellStyles>
  <dxfs count="28"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C00000"/>
      </font>
      <fill>
        <patternFill>
          <bgColor rgb="FFFFC7CE"/>
        </patternFill>
      </fill>
    </dxf>
    <dxf>
      <font>
        <color theme="5" tint="-0.24994659260841701"/>
      </font>
      <fill>
        <patternFill>
          <bgColor theme="7" tint="0.79998168889431442"/>
        </patternFill>
      </fill>
    </dxf>
    <dxf>
      <font>
        <color rgb="FF002060"/>
      </font>
      <fill>
        <patternFill>
          <bgColor theme="4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5553149606299228E-2"/>
          <c:y val="0.16708333333333339"/>
          <c:w val="0.73752996500437451"/>
          <c:h val="0.72088764946048423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ar-SA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ورقة2!$F$12:$F$17</c:f>
              <c:numCache>
                <c:formatCode>General</c:formatCode>
                <c:ptCount val="6"/>
                <c:pt idx="0" formatCode="0.0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0</c:v>
                </c:pt>
                <c:pt idx="5">
                  <c:v>0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28806912"/>
        <c:axId val="128808448"/>
      </c:lineChart>
      <c:catAx>
        <c:axId val="12880691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ar-SA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808448"/>
        <c:crosses val="autoZero"/>
        <c:auto val="1"/>
        <c:lblAlgn val="ctr"/>
        <c:lblOffset val="100"/>
        <c:noMultiLvlLbl val="0"/>
      </c:catAx>
      <c:valAx>
        <c:axId val="128808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ar-SA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28806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ar-SA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ar-SA"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8.5553149606299228E-2"/>
          <c:y val="0.16708333333333339"/>
          <c:w val="0.73752996500437451"/>
          <c:h val="0.72088764946048423"/>
        </c:manualLayout>
      </c:layout>
      <c:lineChart>
        <c:grouping val="standard"/>
        <c:varyColors val="0"/>
        <c:ser>
          <c:idx val="0"/>
          <c:order val="0"/>
          <c:tx>
            <c:strRef>
              <c:f>ورقة2!$J$11</c:f>
              <c:strCache>
                <c:ptCount val="1"/>
                <c:pt idx="0">
                  <c:v>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lang="ar-SA"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t"/>
            <c:showLegendKey val="0"/>
            <c:showVal val="1"/>
            <c:showCatName val="0"/>
            <c:showSerName val="0"/>
            <c:showPercent val="0"/>
            <c:showBubbleSize val="0"/>
            <c:separator>, </c:separator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val>
            <c:numRef>
              <c:f>ورقة2!$J$12:$J$17</c:f>
              <c:numCache>
                <c:formatCode>General;</c:formatCode>
                <c:ptCount val="6"/>
                <c:pt idx="0">
                  <c:v>3</c:v>
                </c:pt>
                <c:pt idx="1">
                  <c:v>3</c:v>
                </c:pt>
                <c:pt idx="2">
                  <c:v>3</c:v>
                </c:pt>
                <c:pt idx="3">
                  <c:v>2</c:v>
                </c:pt>
                <c:pt idx="4">
                  <c:v>#N/A</c:v>
                </c:pt>
                <c:pt idx="5">
                  <c:v>#N/A</c:v>
                </c:pt>
              </c:numCache>
            </c:numRef>
          </c:val>
          <c:smooth val="0"/>
        </c:ser>
        <c:dLbls>
          <c:showLegendKey val="0"/>
          <c:showVal val="1"/>
          <c:showCatName val="0"/>
          <c:showSerName val="0"/>
          <c:showPercent val="0"/>
          <c:showBubbleSize val="0"/>
        </c:dLbls>
        <c:marker val="1"/>
        <c:smooth val="0"/>
        <c:axId val="135267840"/>
        <c:axId val="135269376"/>
      </c:lineChart>
      <c:catAx>
        <c:axId val="1352678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ar-SA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69376"/>
        <c:crosses val="autoZero"/>
        <c:auto val="1"/>
        <c:lblAlgn val="ctr"/>
        <c:lblOffset val="100"/>
        <c:noMultiLvlLbl val="0"/>
      </c:catAx>
      <c:valAx>
        <c:axId val="135269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;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lang="ar-SA"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352678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lang="ar-SA"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span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419100</xdr:colOff>
      <xdr:row>17</xdr:row>
      <xdr:rowOff>123825</xdr:rowOff>
    </xdr:from>
    <xdr:to>
      <xdr:col>6</xdr:col>
      <xdr:colOff>8658</xdr:colOff>
      <xdr:row>28</xdr:row>
      <xdr:rowOff>157597</xdr:rowOff>
    </xdr:to>
    <xdr:graphicFrame macro="">
      <xdr:nvGraphicFramePr>
        <xdr:cNvPr id="5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6</xdr:col>
      <xdr:colOff>628650</xdr:colOff>
      <xdr:row>18</xdr:row>
      <xdr:rowOff>57150</xdr:rowOff>
    </xdr:from>
    <xdr:to>
      <xdr:col>12</xdr:col>
      <xdr:colOff>218208</xdr:colOff>
      <xdr:row>29</xdr:row>
      <xdr:rowOff>90922</xdr:rowOff>
    </xdr:to>
    <xdr:graphicFrame macro="">
      <xdr:nvGraphicFramePr>
        <xdr:cNvPr id="3" name="Chart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SUS/AppData/Local/Microsoft/Windows/INetCache/IE/P9NOVVTN/lohaibi%20tracking%20tool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Summary"/>
      <sheetName val="Sheet7"/>
      <sheetName val="Emp.Profile"/>
      <sheetName val="Emp.Pic"/>
      <sheetName val="Phishing"/>
      <sheetName val="Rating"/>
      <sheetName val="Sheet10"/>
      <sheetName val="Sheet13"/>
      <sheetName val="Sheet3"/>
      <sheetName val="TH"/>
      <sheetName val="Sheet6"/>
      <sheetName val="WRDD Aassignments"/>
      <sheetName val="Deadline Reminder work sheet"/>
      <sheetName val="Monthly_report"/>
      <sheetName val="Hands on activites"/>
      <sheetName val="Sheet4"/>
      <sheetName val="Sheet5"/>
      <sheetName val="Organization_Assaignment"/>
      <sheetName val="Elearning_2016"/>
      <sheetName val="Elearning"/>
      <sheetName val="In_House_2016"/>
      <sheetName val="In_House"/>
      <sheetName val="Summary_Data"/>
      <sheetName val="SAPDA_"/>
      <sheetName val="Sheet2"/>
      <sheetName val="Sheet1"/>
      <sheetName val="formulla"/>
      <sheetName val="Sheet11"/>
      <sheetName val="PHO"/>
      <sheetName val="HAZARD RECOGNITION &amp; CONTROL"/>
      <sheetName val="MR KP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>
        <row r="1">
          <cell r="A1">
            <v>761773</v>
          </cell>
          <cell r="B1" t="str">
            <v xml:space="preserve">Engrg_Div </v>
          </cell>
        </row>
        <row r="2">
          <cell r="A2">
            <v>785014</v>
          </cell>
          <cell r="B2" t="str">
            <v xml:space="preserve">Engrg_Div </v>
          </cell>
        </row>
        <row r="3">
          <cell r="A3">
            <v>295256</v>
          </cell>
          <cell r="B3" t="str">
            <v xml:space="preserve">Engrg_Div </v>
          </cell>
        </row>
        <row r="4">
          <cell r="A4">
            <v>777671</v>
          </cell>
          <cell r="B4" t="str">
            <v xml:space="preserve">Engrg_Div </v>
          </cell>
        </row>
        <row r="5">
          <cell r="A5">
            <v>748073</v>
          </cell>
          <cell r="B5" t="str">
            <v xml:space="preserve">Engrg_Div </v>
          </cell>
        </row>
        <row r="6">
          <cell r="A6">
            <v>752359</v>
          </cell>
          <cell r="B6" t="str">
            <v xml:space="preserve">Engrg_Div </v>
          </cell>
        </row>
        <row r="7">
          <cell r="A7">
            <v>784980</v>
          </cell>
          <cell r="B7" t="str">
            <v xml:space="preserve">Engrg_Div </v>
          </cell>
        </row>
        <row r="8">
          <cell r="A8">
            <v>784684</v>
          </cell>
          <cell r="B8" t="str">
            <v xml:space="preserve">Engrg_Div </v>
          </cell>
        </row>
        <row r="9">
          <cell r="A9">
            <v>784692</v>
          </cell>
          <cell r="B9" t="str">
            <v>PT&amp;MD</v>
          </cell>
        </row>
        <row r="10">
          <cell r="A10">
            <v>784724</v>
          </cell>
          <cell r="B10" t="str">
            <v xml:space="preserve">Engrg_Div </v>
          </cell>
        </row>
        <row r="11">
          <cell r="A11">
            <v>780059</v>
          </cell>
          <cell r="B11" t="str">
            <v xml:space="preserve">Maint Div </v>
          </cell>
        </row>
        <row r="12">
          <cell r="A12">
            <v>781738</v>
          </cell>
          <cell r="B12" t="str">
            <v xml:space="preserve">Engrg_Div </v>
          </cell>
        </row>
        <row r="13">
          <cell r="A13">
            <v>742607</v>
          </cell>
          <cell r="B13" t="str">
            <v xml:space="preserve">Maint Div </v>
          </cell>
        </row>
        <row r="14">
          <cell r="A14">
            <v>755375</v>
          </cell>
          <cell r="B14" t="str">
            <v xml:space="preserve">Maint Div </v>
          </cell>
        </row>
        <row r="15">
          <cell r="A15">
            <v>755341</v>
          </cell>
          <cell r="B15" t="str">
            <v xml:space="preserve">Engrg_Div </v>
          </cell>
        </row>
        <row r="16">
          <cell r="A16">
            <v>755364</v>
          </cell>
          <cell r="B16" t="str">
            <v xml:space="preserve">Engrg_Div </v>
          </cell>
        </row>
        <row r="17">
          <cell r="A17">
            <v>776481</v>
          </cell>
          <cell r="B17" t="str">
            <v xml:space="preserve">Engrg_Div </v>
          </cell>
        </row>
        <row r="18">
          <cell r="A18">
            <v>779002</v>
          </cell>
          <cell r="B18" t="str">
            <v xml:space="preserve">Engrg_Div </v>
          </cell>
        </row>
        <row r="19">
          <cell r="A19">
            <v>755396</v>
          </cell>
          <cell r="B19" t="str">
            <v xml:space="preserve">Engrg_Div </v>
          </cell>
        </row>
        <row r="20">
          <cell r="A20">
            <v>779017</v>
          </cell>
          <cell r="B20" t="str">
            <v xml:space="preserve">Maint Div </v>
          </cell>
        </row>
        <row r="21">
          <cell r="A21">
            <v>746629</v>
          </cell>
          <cell r="B21" t="str">
            <v xml:space="preserve">Maint Div </v>
          </cell>
        </row>
        <row r="22">
          <cell r="A22">
            <v>779239</v>
          </cell>
          <cell r="B22" t="str">
            <v xml:space="preserve">Maint Div </v>
          </cell>
        </row>
        <row r="23">
          <cell r="A23">
            <v>779298</v>
          </cell>
          <cell r="B23" t="str">
            <v xml:space="preserve">Engrg_Div </v>
          </cell>
        </row>
        <row r="24">
          <cell r="A24">
            <v>779312</v>
          </cell>
          <cell r="B24" t="str">
            <v xml:space="preserve">Engrg_Div </v>
          </cell>
        </row>
        <row r="25">
          <cell r="A25">
            <v>780950</v>
          </cell>
          <cell r="B25" t="str">
            <v xml:space="preserve">Engrg_Div </v>
          </cell>
        </row>
        <row r="26">
          <cell r="A26">
            <v>781553</v>
          </cell>
          <cell r="B26" t="str">
            <v xml:space="preserve">Maint Div </v>
          </cell>
        </row>
        <row r="27">
          <cell r="A27">
            <v>747896</v>
          </cell>
          <cell r="B27" t="str">
            <v xml:space="preserve">Engrg_Div </v>
          </cell>
        </row>
        <row r="28">
          <cell r="A28">
            <v>782497</v>
          </cell>
          <cell r="B28" t="str">
            <v>PT&amp;MD</v>
          </cell>
        </row>
        <row r="29">
          <cell r="A29" t="str">
            <v>784426</v>
          </cell>
          <cell r="B29" t="str">
            <v xml:space="preserve">Maint Div </v>
          </cell>
        </row>
        <row r="30">
          <cell r="A30">
            <v>772921</v>
          </cell>
          <cell r="B30" t="str">
            <v xml:space="preserve">Engrg_Div </v>
          </cell>
        </row>
        <row r="31">
          <cell r="A31">
            <v>767472</v>
          </cell>
          <cell r="B31" t="str">
            <v xml:space="preserve">Maint Div </v>
          </cell>
        </row>
        <row r="32">
          <cell r="A32">
            <v>784988</v>
          </cell>
          <cell r="B32" t="str">
            <v xml:space="preserve">Maint Div </v>
          </cell>
        </row>
        <row r="33">
          <cell r="A33">
            <v>786460</v>
          </cell>
          <cell r="B33" t="str">
            <v xml:space="preserve">Engrg_Div </v>
          </cell>
        </row>
        <row r="34">
          <cell r="A34">
            <v>767802</v>
          </cell>
          <cell r="B34" t="str">
            <v xml:space="preserve">Engrg_Div </v>
          </cell>
        </row>
        <row r="35">
          <cell r="A35">
            <v>123456</v>
          </cell>
          <cell r="B35" t="str">
            <v xml:space="preserve">Maint Div </v>
          </cell>
        </row>
      </sheetData>
      <sheetData sheetId="28" refreshError="1"/>
      <sheetData sheetId="29" refreshError="1"/>
      <sheetData sheetId="30" refreshError="1"/>
      <sheetData sheetId="31" refreshError="1"/>
    </sheetDataSet>
  </externalBook>
</externalLink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U17"/>
  <sheetViews>
    <sheetView tabSelected="1" topLeftCell="A7" zoomScale="90" zoomScaleNormal="90" workbookViewId="0">
      <selection activeCell="K31" sqref="K31"/>
    </sheetView>
  </sheetViews>
  <sheetFormatPr defaultRowHeight="15"/>
  <sheetData>
    <row r="5" spans="3:21">
      <c r="D5" s="13" t="s">
        <v>5</v>
      </c>
      <c r="E5" s="14"/>
      <c r="F5" s="14"/>
      <c r="G5" s="14"/>
      <c r="H5" s="15"/>
      <c r="I5" s="11">
        <v>1</v>
      </c>
      <c r="J5" s="12"/>
      <c r="K5" s="11">
        <v>2</v>
      </c>
      <c r="L5" s="12"/>
      <c r="M5" s="11">
        <v>3</v>
      </c>
      <c r="N5" s="12"/>
      <c r="O5" s="11">
        <v>4</v>
      </c>
      <c r="P5" s="12"/>
      <c r="Q5" s="11">
        <v>5</v>
      </c>
      <c r="R5" s="12"/>
      <c r="S5" s="11">
        <v>6</v>
      </c>
      <c r="T5" s="12"/>
    </row>
    <row r="6" spans="3:21">
      <c r="D6" s="13" t="s">
        <v>0</v>
      </c>
      <c r="E6" s="14"/>
      <c r="F6" s="14"/>
      <c r="G6" s="14"/>
      <c r="H6" s="15"/>
      <c r="I6" s="16" t="s">
        <v>10</v>
      </c>
      <c r="J6" s="10"/>
      <c r="K6" s="9" t="s">
        <v>3</v>
      </c>
      <c r="L6" s="10"/>
      <c r="M6" s="9" t="s">
        <v>1</v>
      </c>
      <c r="N6" s="10"/>
      <c r="O6" s="9" t="s">
        <v>2</v>
      </c>
      <c r="P6" s="10"/>
      <c r="Q6" s="9" t="s">
        <v>3</v>
      </c>
      <c r="R6" s="10"/>
      <c r="S6" s="9" t="s">
        <v>3</v>
      </c>
      <c r="T6" s="10"/>
    </row>
    <row r="7" spans="3:21">
      <c r="C7" s="5"/>
      <c r="D7" s="6"/>
      <c r="E7" s="6"/>
      <c r="F7" s="6"/>
      <c r="G7" s="6"/>
      <c r="H7" s="7" t="s">
        <v>7</v>
      </c>
      <c r="I7" s="9">
        <f>IF(I6="s",3,IF(I6="E+",2,IF(I6="E",1,IF(I6="M",0,IF(I6="D",-1,"-")))))</f>
        <v>1</v>
      </c>
      <c r="J7" s="10"/>
      <c r="K7" s="9" t="str">
        <f t="shared" ref="K7" si="0">IF(K6="s",3,IF(K6="E+",2,IF(K6="E",1,IF(K6="M",0,IF(K6="D",-1,"-")))))</f>
        <v>-</v>
      </c>
      <c r="L7" s="10"/>
      <c r="M7" s="9">
        <f t="shared" ref="M7" si="1">IF(M6="s",3,IF(M6="E+",2,IF(M6="E",1,IF(M6="M",0,IF(M6="D",-1,"-")))))</f>
        <v>3</v>
      </c>
      <c r="N7" s="10"/>
      <c r="O7" s="9">
        <f t="shared" ref="O7" si="2">IF(O6="s",3,IF(O6="E+",2,IF(O6="E",1,IF(O6="M",0,IF(O6="D",-1,"-")))))</f>
        <v>2</v>
      </c>
      <c r="P7" s="10"/>
      <c r="Q7" s="9" t="str">
        <f t="shared" ref="Q7" si="3">IF(Q6="s",3,IF(Q6="E+",2,IF(Q6="E",1,IF(Q6="M",0,IF(Q6="D",-1,"-")))))</f>
        <v>-</v>
      </c>
      <c r="R7" s="10"/>
      <c r="S7" s="9" t="str">
        <f t="shared" ref="S7" si="4">IF(S6="s",3,IF(S6="E+",2,IF(S6="E",1,IF(S6="M",0,IF(S6="D",-1,"-")))))</f>
        <v>-</v>
      </c>
      <c r="T7" s="10"/>
    </row>
    <row r="9" spans="3:21">
      <c r="J9">
        <f>SUM(I7:L7)</f>
        <v>1</v>
      </c>
      <c r="U9" t="str">
        <f>IF(Q6="s",3,IF(Q6="E+",2,IF(Q6="E",1,IF(Q6="M",0,IF(Q6="D",-1,"-")))))</f>
        <v>-</v>
      </c>
    </row>
    <row r="10" spans="3:21">
      <c r="E10" s="17" t="s">
        <v>8</v>
      </c>
      <c r="F10" s="17"/>
      <c r="H10" s="17" t="s">
        <v>9</v>
      </c>
      <c r="I10" s="17"/>
    </row>
    <row r="11" spans="3:21" ht="14.1" customHeight="1">
      <c r="E11" s="1" t="s">
        <v>6</v>
      </c>
      <c r="F11" s="1" t="s">
        <v>4</v>
      </c>
      <c r="H11" s="1" t="s">
        <v>5</v>
      </c>
      <c r="I11" s="1" t="s">
        <v>4</v>
      </c>
      <c r="J11" s="1" t="s">
        <v>4</v>
      </c>
      <c r="K11" s="8"/>
      <c r="L11" s="8"/>
      <c r="M11" s="8"/>
      <c r="N11" s="8"/>
      <c r="O11" s="8"/>
      <c r="P11" s="8"/>
      <c r="Q11" s="8"/>
    </row>
    <row r="12" spans="3:21">
      <c r="E12" s="1">
        <v>1</v>
      </c>
      <c r="F12" s="2">
        <v>3</v>
      </c>
      <c r="H12" s="1">
        <v>1</v>
      </c>
      <c r="I12" s="2">
        <f>F12</f>
        <v>3</v>
      </c>
      <c r="J12" s="18">
        <f t="shared" ref="J12" si="5">IF(I12="-",NA(),I12)</f>
        <v>3</v>
      </c>
      <c r="K12" s="8"/>
      <c r="L12" s="8"/>
      <c r="M12" s="8"/>
      <c r="N12" s="8"/>
      <c r="O12" s="8"/>
      <c r="P12" s="8"/>
      <c r="Q12" s="8"/>
    </row>
    <row r="13" spans="3:21">
      <c r="E13" s="1">
        <v>2</v>
      </c>
      <c r="F13" s="1">
        <v>3</v>
      </c>
      <c r="H13" s="1">
        <v>2</v>
      </c>
      <c r="I13" s="2">
        <f t="shared" ref="I13:I17" si="6">F13</f>
        <v>3</v>
      </c>
      <c r="J13" s="18">
        <f>IF(I13="-",NA(),I13)</f>
        <v>3</v>
      </c>
      <c r="K13" s="8"/>
      <c r="L13" s="8"/>
      <c r="M13" s="8"/>
      <c r="N13" s="8"/>
      <c r="O13" s="8"/>
      <c r="P13" s="8"/>
      <c r="Q13" s="8"/>
    </row>
    <row r="14" spans="3:21">
      <c r="E14" s="3">
        <v>3</v>
      </c>
      <c r="F14" s="3">
        <v>3</v>
      </c>
      <c r="H14" s="3">
        <v>3</v>
      </c>
      <c r="I14" s="2">
        <f t="shared" si="6"/>
        <v>3</v>
      </c>
      <c r="J14" s="18">
        <f t="shared" ref="J14:J17" si="7">IF(I14="-",NA(),I14)</f>
        <v>3</v>
      </c>
      <c r="K14" s="8"/>
      <c r="L14" s="8"/>
      <c r="M14" s="8"/>
      <c r="N14" s="8"/>
      <c r="O14" s="8"/>
      <c r="P14" s="8"/>
      <c r="Q14" s="8"/>
    </row>
    <row r="15" spans="3:21">
      <c r="E15" s="1">
        <v>4</v>
      </c>
      <c r="F15" s="1">
        <v>2</v>
      </c>
      <c r="H15" s="1">
        <v>4</v>
      </c>
      <c r="I15" s="2">
        <f t="shared" si="6"/>
        <v>2</v>
      </c>
      <c r="J15" s="18">
        <f t="shared" si="7"/>
        <v>2</v>
      </c>
      <c r="K15" s="8"/>
      <c r="L15" s="8"/>
      <c r="M15" s="8"/>
      <c r="N15" s="8"/>
      <c r="O15" s="8"/>
      <c r="P15" s="8"/>
      <c r="Q15" s="8"/>
    </row>
    <row r="16" spans="3:21">
      <c r="E16" s="3">
        <v>5</v>
      </c>
      <c r="F16" s="3" t="s">
        <v>3</v>
      </c>
      <c r="H16" s="3">
        <v>5</v>
      </c>
      <c r="I16" s="2" t="str">
        <f t="shared" si="6"/>
        <v>-</v>
      </c>
      <c r="J16" s="18" t="e">
        <f t="shared" si="7"/>
        <v>#N/A</v>
      </c>
    </row>
    <row r="17" spans="5:10">
      <c r="E17" s="4">
        <v>6</v>
      </c>
      <c r="F17" t="s">
        <v>3</v>
      </c>
      <c r="H17" s="4">
        <v>6</v>
      </c>
      <c r="I17" s="2" t="str">
        <f t="shared" si="6"/>
        <v>-</v>
      </c>
      <c r="J17" s="18" t="e">
        <f t="shared" si="7"/>
        <v>#N/A</v>
      </c>
    </row>
  </sheetData>
  <mergeCells count="22">
    <mergeCell ref="Q7:R7"/>
    <mergeCell ref="E10:F10"/>
    <mergeCell ref="H10:I10"/>
    <mergeCell ref="I7:J7"/>
    <mergeCell ref="K7:L7"/>
    <mergeCell ref="M7:N7"/>
    <mergeCell ref="S7:T7"/>
    <mergeCell ref="S5:T5"/>
    <mergeCell ref="D6:H6"/>
    <mergeCell ref="I6:J6"/>
    <mergeCell ref="K6:L6"/>
    <mergeCell ref="M6:N6"/>
    <mergeCell ref="O6:P6"/>
    <mergeCell ref="Q6:R6"/>
    <mergeCell ref="S6:T6"/>
    <mergeCell ref="D5:H5"/>
    <mergeCell ref="I5:J5"/>
    <mergeCell ref="K5:L5"/>
    <mergeCell ref="M5:N5"/>
    <mergeCell ref="O5:P5"/>
    <mergeCell ref="Q5:R5"/>
    <mergeCell ref="O7:P7"/>
  </mergeCells>
  <conditionalFormatting sqref="I6 M6 K6 S6">
    <cfRule type="cellIs" dxfId="27" priority="33" operator="equal">
      <formula>"Engaged with Course"</formula>
    </cfRule>
    <cfRule type="cellIs" dxfId="26" priority="34" operator="equal">
      <formula>"Vacation"</formula>
    </cfRule>
    <cfRule type="cellIs" dxfId="25" priority="35" operator="equal">
      <formula>"Not Submitted"</formula>
    </cfRule>
    <cfRule type="cellIs" dxfId="24" priority="36" operator="equal">
      <formula>"Submitted"</formula>
    </cfRule>
  </conditionalFormatting>
  <conditionalFormatting sqref="O6">
    <cfRule type="cellIs" dxfId="23" priority="29" operator="equal">
      <formula>"Engaged with Course"</formula>
    </cfRule>
    <cfRule type="cellIs" dxfId="22" priority="30" operator="equal">
      <formula>"Vacation"</formula>
    </cfRule>
    <cfRule type="cellIs" dxfId="21" priority="31" operator="equal">
      <formula>"Not Submitted"</formula>
    </cfRule>
    <cfRule type="cellIs" dxfId="20" priority="32" operator="equal">
      <formula>"Submitted"</formula>
    </cfRule>
  </conditionalFormatting>
  <conditionalFormatting sqref="Q6">
    <cfRule type="cellIs" dxfId="19" priority="25" operator="equal">
      <formula>"Engaged with Course"</formula>
    </cfRule>
    <cfRule type="cellIs" dxfId="18" priority="26" operator="equal">
      <formula>"Vacation"</formula>
    </cfRule>
    <cfRule type="cellIs" dxfId="17" priority="27" operator="equal">
      <formula>"Not Submitted"</formula>
    </cfRule>
    <cfRule type="cellIs" dxfId="16" priority="28" operator="equal">
      <formula>"Submitted"</formula>
    </cfRule>
  </conditionalFormatting>
  <conditionalFormatting sqref="I7">
    <cfRule type="cellIs" dxfId="15" priority="13" operator="equal">
      <formula>"Engaged with Course"</formula>
    </cfRule>
    <cfRule type="cellIs" dxfId="14" priority="14" operator="equal">
      <formula>"Vacation"</formula>
    </cfRule>
    <cfRule type="cellIs" dxfId="13" priority="15" operator="equal">
      <formula>"Not Submitted"</formula>
    </cfRule>
    <cfRule type="cellIs" dxfId="12" priority="16" operator="equal">
      <formula>"Submitted"</formula>
    </cfRule>
  </conditionalFormatting>
  <conditionalFormatting sqref="K7 M7 O7 Q7 S7">
    <cfRule type="cellIs" dxfId="3" priority="1" operator="equal">
      <formula>"Engaged with Course"</formula>
    </cfRule>
    <cfRule type="cellIs" dxfId="2" priority="2" operator="equal">
      <formula>"Vacation"</formula>
    </cfRule>
    <cfRule type="cellIs" dxfId="1" priority="3" operator="equal">
      <formula>"Not Submitted"</formula>
    </cfRule>
    <cfRule type="cellIs" dxfId="0" priority="4" operator="equal">
      <formula>"Submitted"</formula>
    </cfRule>
  </conditionalFormatting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ورقة2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mohamed.elforse</cp:lastModifiedBy>
  <dcterms:created xsi:type="dcterms:W3CDTF">2016-10-15T20:17:29Z</dcterms:created>
  <dcterms:modified xsi:type="dcterms:W3CDTF">2016-10-21T15:03:47Z</dcterms:modified>
</cp:coreProperties>
</file>